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79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Лист1!$A$1:$J$73</definedName>
  </definedNames>
  <calcPr calcId="152511"/>
</workbook>
</file>

<file path=xl/calcChain.xml><?xml version="1.0" encoding="utf-8"?>
<calcChain xmlns="http://schemas.openxmlformats.org/spreadsheetml/2006/main">
  <c r="F43" i="1" l="1"/>
  <c r="G43" i="1" s="1"/>
  <c r="I43" i="1" s="1"/>
  <c r="J43" i="1" s="1"/>
  <c r="I62" i="1"/>
  <c r="J62" i="1" s="1"/>
  <c r="J32" i="1"/>
  <c r="J38" i="1"/>
  <c r="J39" i="1"/>
  <c r="J47" i="1"/>
  <c r="J49" i="1"/>
  <c r="J54" i="1"/>
  <c r="J60" i="1"/>
  <c r="J63" i="1"/>
  <c r="H59" i="1"/>
  <c r="H58" i="1"/>
  <c r="H57" i="1"/>
  <c r="H56" i="1"/>
  <c r="H55" i="1"/>
  <c r="H53" i="1"/>
  <c r="H37" i="1"/>
  <c r="H36" i="1"/>
  <c r="F30" i="1"/>
  <c r="F51" i="1"/>
  <c r="F50" i="1"/>
  <c r="F48" i="1"/>
  <c r="F44" i="1" l="1"/>
  <c r="F42" i="1"/>
  <c r="F41" i="1"/>
  <c r="G41" i="1" s="1"/>
  <c r="I41" i="1" s="1"/>
  <c r="J41" i="1" s="1"/>
  <c r="F40" i="1"/>
  <c r="F34" i="1"/>
  <c r="F33" i="1"/>
  <c r="F31" i="1"/>
  <c r="F29" i="1"/>
  <c r="E48" i="1"/>
  <c r="F52" i="1"/>
  <c r="F53" i="1" l="1"/>
  <c r="F35" i="1"/>
  <c r="G37" i="1" l="1"/>
  <c r="I37" i="1" s="1"/>
  <c r="J37" i="1" s="1"/>
  <c r="G31" i="1"/>
  <c r="I31" i="1" s="1"/>
  <c r="J31" i="1" s="1"/>
  <c r="G42" i="1"/>
  <c r="G40" i="1"/>
  <c r="G52" i="1"/>
  <c r="G45" i="1"/>
  <c r="G44" i="1"/>
  <c r="E30" i="1"/>
  <c r="G59" i="1"/>
  <c r="I59" i="1" s="1"/>
  <c r="J59" i="1" s="1"/>
  <c r="G58" i="1"/>
  <c r="I58" i="1" s="1"/>
  <c r="J58" i="1" s="1"/>
  <c r="G57" i="1"/>
  <c r="I57" i="1" s="1"/>
  <c r="J57" i="1" s="1"/>
  <c r="G56" i="1"/>
  <c r="I56" i="1" s="1"/>
  <c r="J56" i="1" s="1"/>
  <c r="G55" i="1"/>
  <c r="I55" i="1" s="1"/>
  <c r="J55" i="1" s="1"/>
  <c r="G30" i="1" l="1"/>
  <c r="G51" i="1"/>
  <c r="G50" i="1"/>
  <c r="G48" i="1"/>
  <c r="G29" i="1" l="1"/>
  <c r="G33" i="1"/>
  <c r="I33" i="1" s="1"/>
  <c r="J33" i="1" s="1"/>
  <c r="G46" i="1"/>
  <c r="E53" i="1"/>
  <c r="G53" i="1" s="1"/>
  <c r="E35" i="1"/>
  <c r="E34" i="1"/>
  <c r="I52" i="1"/>
  <c r="J52" i="1" s="1"/>
  <c r="I50" i="1"/>
  <c r="J50" i="1" s="1"/>
  <c r="I36" i="1"/>
  <c r="J36" i="1" s="1"/>
  <c r="I51" i="1"/>
  <c r="J51" i="1" s="1"/>
  <c r="G35" i="1" l="1"/>
  <c r="G34" i="1"/>
  <c r="I42" i="1"/>
  <c r="J42" i="1" s="1"/>
  <c r="I29" i="1"/>
  <c r="I53" i="1"/>
  <c r="J53" i="1" s="1"/>
  <c r="I30" i="1"/>
  <c r="J30" i="1" s="1"/>
  <c r="I45" i="1"/>
  <c r="J45" i="1" s="1"/>
  <c r="I40" i="1"/>
  <c r="J40" i="1" s="1"/>
  <c r="I46" i="1"/>
  <c r="J46" i="1" s="1"/>
  <c r="I48" i="1"/>
  <c r="J48" i="1" s="1"/>
  <c r="I44" i="1"/>
  <c r="J44" i="1" s="1"/>
  <c r="J29" i="1" l="1"/>
  <c r="I34" i="1"/>
  <c r="J34" i="1" s="1"/>
  <c r="I35" i="1" l="1"/>
  <c r="J35" i="1" l="1"/>
  <c r="I61" i="1"/>
  <c r="J61" i="1" s="1"/>
  <c r="I64" i="1" l="1"/>
  <c r="J64" i="1"/>
  <c r="I65" i="1"/>
</calcChain>
</file>

<file path=xl/sharedStrings.xml><?xml version="1.0" encoding="utf-8"?>
<sst xmlns="http://schemas.openxmlformats.org/spreadsheetml/2006/main" count="124" uniqueCount="110">
  <si>
    <t>Наименование поселения</t>
  </si>
  <si>
    <t>Наименование улицы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</si>
  <si>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</si>
  <si>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</si>
  <si>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</si>
  <si>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</si>
  <si>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</si>
  <si>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Общая площадь жилых и нежилых помещений, м2</t>
  </si>
  <si>
    <t>Расценка, руб.</t>
  </si>
  <si>
    <t>м3</t>
  </si>
  <si>
    <t>Летняя уборка</t>
  </si>
  <si>
    <t>53-020</t>
  </si>
  <si>
    <t>1000 м2</t>
  </si>
  <si>
    <t>Зимняя уборка</t>
  </si>
  <si>
    <t xml:space="preserve">Плановые осмотры </t>
  </si>
  <si>
    <t>42-011</t>
  </si>
  <si>
    <t>42-014</t>
  </si>
  <si>
    <t>Осмотр вводных электрических щитков</t>
  </si>
  <si>
    <t>2-1-1а</t>
  </si>
  <si>
    <t>Проверка дымоходов</t>
  </si>
  <si>
    <t>дымоход</t>
  </si>
  <si>
    <t>2-1-1б</t>
  </si>
  <si>
    <t>Проверка вентканалов</t>
  </si>
  <si>
    <t>венткан</t>
  </si>
  <si>
    <t>Очистка кровли</t>
  </si>
  <si>
    <t>100 м2</t>
  </si>
  <si>
    <t xml:space="preserve">по необходимости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</si>
  <si>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</si>
  <si>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</si>
  <si>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</si>
  <si>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</si>
  <si>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</si>
  <si>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</si>
  <si>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</si>
  <si>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</si>
  <si>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</si>
  <si>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100 м</t>
  </si>
  <si>
    <t xml:space="preserve">ежедневно </t>
  </si>
  <si>
    <t>Итого по содержанию</t>
  </si>
  <si>
    <t>Итого текущий ремонт</t>
  </si>
  <si>
    <t>Размер платы за жилое помещение (руб/м2 в месяц)</t>
  </si>
  <si>
    <t>ТЭР 54-025</t>
  </si>
  <si>
    <t>по необходимости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</si>
  <si>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</si>
  <si>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</si>
  <si>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</si>
  <si>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</si>
  <si>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Разовый объем работ</t>
  </si>
  <si>
    <t>Стоимость на 1 кв.м. общей площади, руб./мес.</t>
  </si>
  <si>
    <t>Всего затраты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</si>
  <si>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</si>
  <si>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пр. 54-041</t>
  </si>
  <si>
    <t xml:space="preserve">Стоимость песка </t>
  </si>
  <si>
    <t>100 шт.</t>
  </si>
  <si>
    <t>Периодичность выполнения работ и оказания услуг на 1 год</t>
  </si>
  <si>
    <t>Объем работ на 1 года с учетом ед. измерения</t>
  </si>
  <si>
    <t>Годовая плата, руб.</t>
  </si>
  <si>
    <t>Осмотр СО в начале и конце отопительного сезона</t>
  </si>
  <si>
    <t>в том числе:  общая площадь жилых помещений, м2</t>
  </si>
  <si>
    <t>53-001</t>
  </si>
  <si>
    <t>54-013</t>
  </si>
  <si>
    <t>Сдвигание снега по территории 1 класса с усовершенствованным покрытием (вх.площадки, асф.)</t>
  </si>
  <si>
    <t>Пескосыпка территории (входные площадки, асф.)</t>
  </si>
  <si>
    <t>54-003</t>
  </si>
  <si>
    <t xml:space="preserve"> Проведение технических осмотров</t>
  </si>
  <si>
    <t xml:space="preserve"> Уборка земельного участка </t>
  </si>
  <si>
    <t>Очистка крыш, козырьков, оголовков от слежавшегося снега со сбрасыванием сосулек,  при толщине снега до 20 см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</si>
  <si>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</si>
  <si>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</si>
  <si>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</si>
  <si>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 xml:space="preserve">Визуальная проверка состояния окраски и крепления внутридомового газопровода </t>
  </si>
  <si>
    <t>10м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</si>
  <si>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</si>
  <si>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</si>
  <si>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</si>
  <si>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</si>
  <si>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</si>
  <si>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</si>
  <si>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</si>
  <si>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</t>
  </si>
  <si>
    <t xml:space="preserve">1 раз в год  </t>
  </si>
  <si>
    <t>3-7-1в</t>
  </si>
  <si>
    <t>Осмотр кровель из штучных материалов</t>
  </si>
  <si>
    <t xml:space="preserve">2 раза в неделю -52 </t>
  </si>
  <si>
    <t>Уборка  грунта и  зеленных насождений</t>
  </si>
  <si>
    <t>г. Ухта</t>
  </si>
  <si>
    <t>Подметание территории 1 класса с усовершенствованным покрытием (вх. площадки)</t>
  </si>
  <si>
    <t xml:space="preserve">Подметание территории 1 класса с усовершенствованным покрытием (проезд, тротуар) </t>
  </si>
  <si>
    <t xml:space="preserve">1 раза в неделю -26 </t>
  </si>
  <si>
    <t>Подметание свежего снега без предварительной обработки территории 1 класса с усовершенствованным покрытием (вх.площадки)</t>
  </si>
  <si>
    <t>Погрузчик ПУГ -1</t>
  </si>
  <si>
    <t>маш/час</t>
  </si>
  <si>
    <t>в дни снегопада</t>
  </si>
  <si>
    <t>3 раза в неделю - 78</t>
  </si>
  <si>
    <t xml:space="preserve">Аварийное  обслуживание (ХВ, отведение сточных вод, эл.энергия, т/энергия) </t>
  </si>
  <si>
    <t>1 раза в месяц - 6</t>
  </si>
  <si>
    <t>администрации МОГО "Ухта"</t>
  </si>
  <si>
    <t>Чернова</t>
  </si>
  <si>
    <t>Количество квартир</t>
  </si>
  <si>
    <t>42-010</t>
  </si>
  <si>
    <t>Осмотр каменных конструкций</t>
  </si>
  <si>
    <t>1000м2</t>
  </si>
  <si>
    <t>-</t>
  </si>
  <si>
    <t>к постановлению</t>
  </si>
  <si>
    <t>42-011 прим</t>
  </si>
  <si>
    <t>Осмотр ХВ, отведение сточных вод</t>
  </si>
  <si>
    <t xml:space="preserve">Непредвиденные расходы </t>
  </si>
  <si>
    <t>Приложение № 1</t>
  </si>
  <si>
    <t>от 17 декабря 2021 г. № 3264</t>
  </si>
  <si>
    <t xml:space="preserve"> Перечень работ, услуг по управлению, содержанию и текущему ремонту общего имущества собственников помещений в многоквартирном  дом № 41 по ул.Чернова в г. Ухта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</si>
</sst>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00"/>
    <numFmt numFmtId="165" formatCode="0.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8"/>
      <name val="Arial Cyr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6"/>
      <name val="Times New Roman"/>
      <family val="1"/>
      <charset val="204"/>
    </font>
    <font>
      <sz val="8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u/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9" fillId="0" borderId="0" xfId="0" applyFont="1"/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left"/>
    </xf>
    <xf numFmtId="1" fontId="7" fillId="0" borderId="2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3" fontId="7" fillId="0" borderId="2" xfId="0" applyNumberFormat="1" applyFont="1" applyBorder="1" applyAlignment="1">
      <alignment horizontal="center" vertical="center" wrapText="1"/>
    </xf>
    <xf numFmtId="0" fontId="11" fillId="0" borderId="0" xfId="0" applyFont="1"/>
    <xf numFmtId="43" fontId="12" fillId="0" borderId="2" xfId="0" applyNumberFormat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3" fontId="14" fillId="0" borderId="0" xfId="0" applyNumberFormat="1" applyFont="1"/>
    <xf numFmtId="2" fontId="11" fillId="0" borderId="0" xfId="0" applyNumberFormat="1" applyFont="1"/>
    <xf numFmtId="43" fontId="15" fillId="0" borderId="0" xfId="0" applyNumberFormat="1" applyFont="1"/>
    <xf numFmtId="0" fontId="7" fillId="2" borderId="2" xfId="0" applyFont="1" applyFill="1" applyBorder="1" applyAlignment="1">
      <alignment vertical="center" wrapText="1"/>
    </xf>
    <xf numFmtId="0" fontId="6" fillId="2" borderId="2" xfId="1" applyFont="1" applyFill="1" applyBorder="1" applyAlignment="1" applyProtection="1">
      <alignment horizontal="center" vertical="top" wrapText="1"/>
      <protection hidden="1"/>
    </xf>
    <xf numFmtId="49" fontId="6" fillId="2" borderId="2" xfId="1" applyNumberFormat="1" applyFont="1" applyFill="1" applyBorder="1" applyAlignment="1" applyProtection="1">
      <alignment horizontal="left" vertical="top" wrapText="1"/>
      <protection hidden="1"/>
    </xf>
    <xf numFmtId="2" fontId="6" fillId="2" borderId="2" xfId="1" applyNumberFormat="1" applyFont="1" applyFill="1" applyBorder="1" applyAlignment="1" applyProtection="1">
      <alignment horizontal="center" vertical="top" wrapText="1"/>
      <protection hidden="1"/>
    </xf>
    <xf numFmtId="0" fontId="6" fillId="2" borderId="2" xfId="0" applyFont="1" applyFill="1" applyBorder="1" applyAlignment="1">
      <alignment horizontal="center" vertical="center" wrapText="1"/>
    </xf>
    <xf numFmtId="43" fontId="6" fillId="2" borderId="2" xfId="0" applyNumberFormat="1" applyFont="1" applyFill="1" applyBorder="1" applyAlignment="1">
      <alignment horizontal="center" vertical="center" wrapText="1"/>
    </xf>
    <xf numFmtId="43" fontId="6" fillId="2" borderId="2" xfId="1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43" fontId="6" fillId="2" borderId="2" xfId="0" applyNumberFormat="1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1" fillId="2" borderId="0" xfId="0" applyFont="1" applyFill="1"/>
    <xf numFmtId="0" fontId="5" fillId="0" borderId="0" xfId="0" applyFont="1" applyFill="1" applyBorder="1" applyAlignment="1">
      <alignment vertical="center" wrapText="1"/>
    </xf>
    <xf numFmtId="164" fontId="5" fillId="0" borderId="0" xfId="0" applyNumberFormat="1" applyFont="1" applyFill="1" applyBorder="1" applyAlignment="1">
      <alignment wrapText="1"/>
    </xf>
    <xf numFmtId="0" fontId="16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right"/>
    </xf>
    <xf numFmtId="0" fontId="9" fillId="0" borderId="0" xfId="0" applyFont="1" applyFill="1" applyAlignment="1"/>
    <xf numFmtId="0" fontId="17" fillId="0" borderId="0" xfId="0" applyFont="1" applyFill="1" applyAlignment="1">
      <alignment wrapText="1"/>
    </xf>
    <xf numFmtId="0" fontId="17" fillId="0" borderId="0" xfId="0" applyFont="1" applyFill="1" applyAlignment="1"/>
    <xf numFmtId="0" fontId="6" fillId="2" borderId="2" xfId="0" applyFont="1" applyFill="1" applyBorder="1" applyAlignment="1">
      <alignment horizontal="left" vertical="center" wrapText="1" indent="3"/>
    </xf>
    <xf numFmtId="0" fontId="6" fillId="2" borderId="2" xfId="0" applyFont="1" applyFill="1" applyBorder="1" applyAlignment="1">
      <alignment vertical="center" wrapText="1"/>
    </xf>
    <xf numFmtId="2" fontId="6" fillId="2" borderId="2" xfId="0" applyNumberFormat="1" applyFont="1" applyFill="1" applyBorder="1" applyAlignment="1">
      <alignment horizontal="center" vertical="center" wrapText="1"/>
    </xf>
    <xf numFmtId="43" fontId="6" fillId="2" borderId="2" xfId="0" applyNumberFormat="1" applyFont="1" applyFill="1" applyBorder="1" applyAlignment="1">
      <alignment horizontal="right" vertical="center" wrapText="1"/>
    </xf>
    <xf numFmtId="0" fontId="7" fillId="2" borderId="2" xfId="0" applyFont="1" applyFill="1" applyBorder="1" applyAlignment="1">
      <alignment horizontal="right" vertical="center" wrapText="1"/>
    </xf>
    <xf numFmtId="2" fontId="6" fillId="2" borderId="2" xfId="0" applyNumberFormat="1" applyFont="1" applyFill="1" applyBorder="1" applyAlignment="1">
      <alignment horizontal="right" vertical="center" wrapText="1"/>
    </xf>
    <xf numFmtId="43" fontId="6" fillId="2" borderId="2" xfId="1" applyNumberFormat="1" applyFont="1" applyFill="1" applyBorder="1" applyAlignment="1">
      <alignment horizontal="righ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6" fillId="0" borderId="5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165" fontId="5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9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164" fontId="5" fillId="0" borderId="0" xfId="0" applyNumberFormat="1" applyFont="1" applyFill="1" applyBorder="1" applyAlignment="1">
      <alignment horizontal="right" wrapText="1"/>
    </xf>
    <xf numFmtId="0" fontId="5" fillId="0" borderId="0" xfId="0" applyFont="1" applyFill="1" applyBorder="1" applyAlignment="1">
      <alignment horizontal="right" vertical="center" wrapText="1"/>
    </xf>
    <xf numFmtId="0" fontId="18" fillId="0" borderId="0" xfId="0" applyFont="1" applyFill="1" applyAlignment="1">
      <alignment horizontal="right"/>
    </xf>
    <xf numFmtId="0" fontId="6" fillId="2" borderId="2" xfId="0" applyNumberFormat="1" applyFont="1" applyFill="1" applyBorder="1" applyAlignment="1" applyProtection="1">
      <alignment horizontal="left" vertical="center" wrapText="1" indent="3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1"/>
  <sheetViews>
    <sheetView tabSelected="1" view="pageBreakPreview" topLeftCell="A21" zoomScaleNormal="100" zoomScaleSheetLayoutView="100" workbookViewId="0">
      <selection activeCell="A23" sqref="A23:J23"/>
    </sheetView>
  </sheetViews>
  <sheetFormatPr defaultRowHeight="15" x14ac:dyDescent="0.25"/>
  <cols>
    <col min="1" max="1" width="12" customWidth="1"/>
    <col min="2" max="2" width="45.7109375" style="9" customWidth="1"/>
    <col min="3" max="3" width="13.140625" customWidth="1"/>
    <col min="4" max="4" width="13.7109375" customWidth="1"/>
    <col min="5" max="5" width="12.28515625" customWidth="1"/>
    <col min="6" max="6" width="10.140625" customWidth="1"/>
    <col min="7" max="7" width="15.42578125" customWidth="1"/>
    <col min="8" max="8" width="10" customWidth="1"/>
    <col min="9" max="9" width="12.7109375" customWidth="1"/>
    <col min="10" max="10" width="11.7109375" customWidth="1"/>
  </cols>
  <sheetData>
    <row r="1" spans="1:10" ht="15.75" x14ac:dyDescent="0.25">
      <c r="G1" s="57" t="s">
        <v>107</v>
      </c>
      <c r="H1" s="57"/>
      <c r="I1" s="57"/>
      <c r="J1" s="57"/>
    </row>
    <row r="2" spans="1:10" ht="15.75" x14ac:dyDescent="0.25">
      <c r="G2" s="57" t="s">
        <v>103</v>
      </c>
      <c r="H2" s="57"/>
      <c r="I2" s="57"/>
      <c r="J2" s="57"/>
    </row>
    <row r="3" spans="1:10" ht="15.75" x14ac:dyDescent="0.25">
      <c r="G3" s="57" t="s">
        <v>96</v>
      </c>
      <c r="H3" s="57"/>
      <c r="I3" s="57"/>
      <c r="J3" s="57"/>
    </row>
    <row r="4" spans="1:10" ht="14.25" customHeight="1" x14ac:dyDescent="0.25">
      <c r="G4" s="57" t="s">
        <v>108</v>
      </c>
      <c r="H4" s="57"/>
      <c r="I4" s="57"/>
      <c r="J4" s="57"/>
    </row>
    <row r="5" spans="1:10" hidden="1" x14ac:dyDescent="0.25">
      <c r="A5" s="64"/>
      <c r="B5" s="64"/>
      <c r="D5" s="39"/>
      <c r="E5" s="39"/>
      <c r="F5" s="39"/>
      <c r="G5" s="39"/>
      <c r="H5" s="39"/>
      <c r="I5" s="39"/>
      <c r="J5" s="39"/>
    </row>
    <row r="6" spans="1:10" ht="15" hidden="1" customHeight="1" x14ac:dyDescent="0.25">
      <c r="D6" s="40"/>
      <c r="E6" s="43"/>
      <c r="F6" s="65"/>
      <c r="G6" s="65"/>
      <c r="H6" s="65"/>
      <c r="I6" s="65"/>
      <c r="J6" s="65"/>
    </row>
    <row r="7" spans="1:10" ht="15" hidden="1" customHeight="1" x14ac:dyDescent="0.25">
      <c r="D7" s="40"/>
      <c r="E7" s="66"/>
      <c r="F7" s="66"/>
      <c r="G7" s="66"/>
      <c r="H7" s="66"/>
      <c r="I7" s="66"/>
      <c r="J7" s="66"/>
    </row>
    <row r="8" spans="1:10" ht="15" hidden="1" customHeight="1" x14ac:dyDescent="0.25">
      <c r="D8" s="40"/>
      <c r="E8" s="44"/>
      <c r="F8" s="65"/>
      <c r="G8" s="65"/>
      <c r="H8" s="65"/>
      <c r="I8" s="65"/>
      <c r="J8" s="65"/>
    </row>
    <row r="9" spans="1:10" ht="15" hidden="1" customHeight="1" x14ac:dyDescent="0.25">
      <c r="D9" s="41"/>
      <c r="E9" s="45"/>
      <c r="F9" s="46"/>
      <c r="G9" s="67"/>
      <c r="H9" s="67"/>
      <c r="I9" s="67"/>
      <c r="J9" s="67"/>
    </row>
    <row r="10" spans="1:10" ht="47.25" customHeight="1" x14ac:dyDescent="0.25">
      <c r="D10" s="42"/>
      <c r="E10" s="42"/>
      <c r="F10" s="42"/>
      <c r="G10" s="42"/>
      <c r="H10" s="42"/>
      <c r="I10" s="42"/>
      <c r="J10" s="42"/>
    </row>
    <row r="11" spans="1:10" x14ac:dyDescent="0.25">
      <c r="B11" s="59" t="s">
        <v>0</v>
      </c>
      <c r="C11" s="59"/>
      <c r="D11" s="60" t="s">
        <v>85</v>
      </c>
      <c r="E11" s="60"/>
    </row>
    <row r="12" spans="1:10" x14ac:dyDescent="0.25">
      <c r="B12" s="59" t="s">
        <v>1</v>
      </c>
      <c r="C12" s="59"/>
      <c r="D12" s="60" t="s">
        <v>97</v>
      </c>
      <c r="E12" s="60"/>
    </row>
    <row r="13" spans="1:10" x14ac:dyDescent="0.25">
      <c r="B13" s="59" t="s">
        <v>2</v>
      </c>
      <c r="C13" s="59"/>
      <c r="D13" s="60">
        <v>41</v>
      </c>
      <c r="E13" s="60"/>
    </row>
    <row r="14" spans="1:10" x14ac:dyDescent="0.25">
      <c r="B14" s="59" t="s">
        <v>3</v>
      </c>
      <c r="C14" s="59"/>
      <c r="D14" s="60">
        <v>1958</v>
      </c>
      <c r="E14" s="60"/>
    </row>
    <row r="15" spans="1:10" x14ac:dyDescent="0.25">
      <c r="B15" s="59" t="s">
        <v>4</v>
      </c>
      <c r="C15" s="59"/>
      <c r="D15" s="60"/>
      <c r="E15" s="60"/>
    </row>
    <row r="16" spans="1:10" x14ac:dyDescent="0.25">
      <c r="B16" s="59" t="s">
        <v>5</v>
      </c>
      <c r="C16" s="59"/>
      <c r="D16" s="60">
        <v>1</v>
      </c>
      <c r="E16" s="60"/>
    </row>
    <row r="17" spans="1:10" x14ac:dyDescent="0.25">
      <c r="B17" s="59" t="s">
        <v>6</v>
      </c>
      <c r="C17" s="59"/>
      <c r="D17" s="60" t="s">
        <v>102</v>
      </c>
      <c r="E17" s="60"/>
    </row>
    <row r="18" spans="1:10" x14ac:dyDescent="0.25">
      <c r="B18" s="59" t="s">
        <v>98</v>
      </c>
      <c r="C18" s="59"/>
      <c r="D18" s="60">
        <v>4</v>
      </c>
      <c r="E18" s="60"/>
    </row>
    <row r="19" spans="1:10" x14ac:dyDescent="0.25">
      <c r="B19" s="59" t="s">
        <v>7</v>
      </c>
      <c r="C19" s="59"/>
      <c r="D19" s="61">
        <v>209.7</v>
      </c>
      <c r="E19" s="61"/>
    </row>
    <row r="20" spans="1:10" x14ac:dyDescent="0.25">
      <c r="B20" s="59" t="s">
        <v>58</v>
      </c>
      <c r="C20" s="59"/>
      <c r="D20" s="60">
        <v>110.8</v>
      </c>
      <c r="E20" s="60"/>
    </row>
    <row r="21" spans="1:10" x14ac:dyDescent="0.25">
      <c r="B21" s="10"/>
      <c r="C21" s="1"/>
      <c r="D21" s="2"/>
      <c r="E21" s="2"/>
    </row>
    <row r="22" spans="1:10" x14ac:dyDescent="0.25">
      <c r="A22" s="62"/>
      <c r="B22" s="62"/>
      <c r="C22" s="62"/>
      <c r="D22" s="62"/>
      <c r="E22" s="62"/>
      <c r="F22" s="62"/>
      <c r="G22" s="62"/>
      <c r="H22" s="62"/>
      <c r="I22" s="62"/>
      <c r="J22" s="62"/>
    </row>
    <row r="23" spans="1:10" ht="30.75" customHeight="1" x14ac:dyDescent="0.25">
      <c r="A23" s="63" t="s">
        <v>109</v>
      </c>
      <c r="B23" s="63"/>
      <c r="C23" s="63"/>
      <c r="D23" s="63"/>
      <c r="E23" s="63"/>
      <c r="F23" s="63"/>
      <c r="G23" s="63"/>
      <c r="H23" s="63"/>
      <c r="I23" s="63"/>
      <c r="J23" s="63"/>
    </row>
    <row r="24" spans="1:10" ht="3" customHeight="1" x14ac:dyDescent="0.25"/>
    <row r="25" spans="1:10" ht="60" x14ac:dyDescent="0.25">
      <c r="A25" s="5" t="s">
        <v>43</v>
      </c>
      <c r="B25" s="5" t="s">
        <v>44</v>
      </c>
      <c r="C25" s="6" t="s">
        <v>45</v>
      </c>
      <c r="D25" s="5" t="s">
        <v>46</v>
      </c>
      <c r="E25" s="19" t="s">
        <v>54</v>
      </c>
      <c r="F25" s="7" t="s">
        <v>47</v>
      </c>
      <c r="G25" s="19" t="s">
        <v>55</v>
      </c>
      <c r="H25" s="5" t="s">
        <v>8</v>
      </c>
      <c r="I25" s="8" t="s">
        <v>56</v>
      </c>
      <c r="J25" s="4" t="s">
        <v>48</v>
      </c>
    </row>
    <row r="26" spans="1:10" x14ac:dyDescent="0.25">
      <c r="A26" s="12">
        <v>1</v>
      </c>
      <c r="B26" s="12">
        <v>2</v>
      </c>
      <c r="C26" s="13">
        <v>3</v>
      </c>
      <c r="D26" s="12">
        <v>4</v>
      </c>
      <c r="E26" s="12">
        <v>5</v>
      </c>
      <c r="F26" s="12">
        <v>6</v>
      </c>
      <c r="G26" s="12">
        <v>7</v>
      </c>
      <c r="H26" s="12">
        <v>8</v>
      </c>
      <c r="I26" s="12">
        <v>9</v>
      </c>
      <c r="J26" s="14">
        <v>10</v>
      </c>
    </row>
    <row r="27" spans="1:10" ht="15" customHeight="1" x14ac:dyDescent="0.25">
      <c r="A27" s="54" t="s">
        <v>65</v>
      </c>
      <c r="B27" s="54"/>
      <c r="C27" s="54"/>
      <c r="D27" s="54"/>
      <c r="E27" s="54"/>
      <c r="F27" s="54"/>
      <c r="G27" s="54"/>
      <c r="H27" s="54"/>
      <c r="I27" s="23"/>
      <c r="J27" s="23"/>
    </row>
    <row r="28" spans="1:10" ht="15" customHeight="1" x14ac:dyDescent="0.25">
      <c r="A28" s="54" t="s">
        <v>10</v>
      </c>
      <c r="B28" s="54"/>
      <c r="C28" s="54"/>
      <c r="D28" s="54"/>
      <c r="E28" s="54"/>
      <c r="F28" s="54"/>
      <c r="G28" s="54"/>
      <c r="H28" s="54"/>
      <c r="I28" s="23"/>
      <c r="J28" s="23"/>
    </row>
    <row r="29" spans="1:10" x14ac:dyDescent="0.25">
      <c r="A29" s="37" t="s">
        <v>11</v>
      </c>
      <c r="B29" s="30" t="s">
        <v>84</v>
      </c>
      <c r="C29" s="27" t="s">
        <v>12</v>
      </c>
      <c r="D29" s="27" t="s">
        <v>95</v>
      </c>
      <c r="E29" s="27">
        <v>6</v>
      </c>
      <c r="F29" s="28">
        <f>(864.1)/1000</f>
        <v>0.86409999999999998</v>
      </c>
      <c r="G29" s="28">
        <f>ROUND(F29*E29,2)</f>
        <v>5.18</v>
      </c>
      <c r="H29" s="29">
        <v>228.97</v>
      </c>
      <c r="I29" s="50">
        <f>G29*H29</f>
        <v>1186.0645999999999</v>
      </c>
      <c r="J29" s="50">
        <f>I29/110.8/12</f>
        <v>0.89204617930204566</v>
      </c>
    </row>
    <row r="30" spans="1:10" ht="30" customHeight="1" x14ac:dyDescent="0.25">
      <c r="A30" s="24" t="s">
        <v>59</v>
      </c>
      <c r="B30" s="25" t="s">
        <v>86</v>
      </c>
      <c r="C30" s="26" t="s">
        <v>12</v>
      </c>
      <c r="D30" s="27" t="s">
        <v>83</v>
      </c>
      <c r="E30" s="27">
        <f>52</f>
        <v>52</v>
      </c>
      <c r="F30" s="28">
        <f>12.5/1000</f>
        <v>1.2500000000000001E-2</v>
      </c>
      <c r="G30" s="28">
        <f>ROUND(F30*E30,2)</f>
        <v>0.65</v>
      </c>
      <c r="H30" s="29">
        <v>379.87</v>
      </c>
      <c r="I30" s="50">
        <f>G30*H30</f>
        <v>246.91550000000001</v>
      </c>
      <c r="J30" s="50">
        <f t="shared" ref="J30:J64" si="0">I30/110.8/12</f>
        <v>0.18570660348977139</v>
      </c>
    </row>
    <row r="31" spans="1:10" ht="24.75" customHeight="1" x14ac:dyDescent="0.25">
      <c r="A31" s="24" t="s">
        <v>59</v>
      </c>
      <c r="B31" s="25" t="s">
        <v>87</v>
      </c>
      <c r="C31" s="26" t="s">
        <v>12</v>
      </c>
      <c r="D31" s="27" t="s">
        <v>88</v>
      </c>
      <c r="E31" s="27">
        <v>26</v>
      </c>
      <c r="F31" s="28">
        <f>204.6/1000</f>
        <v>0.2046</v>
      </c>
      <c r="G31" s="28">
        <f>E31*F31</f>
        <v>5.3196000000000003</v>
      </c>
      <c r="H31" s="29">
        <v>379.87</v>
      </c>
      <c r="I31" s="50">
        <f>G31*H31</f>
        <v>2020.7564520000001</v>
      </c>
      <c r="J31" s="50">
        <f t="shared" si="0"/>
        <v>1.5198228429602889</v>
      </c>
    </row>
    <row r="32" spans="1:10" ht="15" customHeight="1" x14ac:dyDescent="0.25">
      <c r="A32" s="54" t="s">
        <v>13</v>
      </c>
      <c r="B32" s="54"/>
      <c r="C32" s="54"/>
      <c r="D32" s="54"/>
      <c r="E32" s="54"/>
      <c r="F32" s="54"/>
      <c r="G32" s="54"/>
      <c r="H32" s="54"/>
      <c r="I32" s="51"/>
      <c r="J32" s="50">
        <f t="shared" si="0"/>
        <v>0</v>
      </c>
    </row>
    <row r="33" spans="1:10" ht="37.5" customHeight="1" x14ac:dyDescent="0.25">
      <c r="A33" s="27" t="s">
        <v>63</v>
      </c>
      <c r="B33" s="48" t="s">
        <v>89</v>
      </c>
      <c r="C33" s="47" t="s">
        <v>12</v>
      </c>
      <c r="D33" s="27" t="s">
        <v>93</v>
      </c>
      <c r="E33" s="27">
        <v>78</v>
      </c>
      <c r="F33" s="28">
        <f>8.8/1000</f>
        <v>8.8000000000000005E-3</v>
      </c>
      <c r="G33" s="68">
        <f>E33*F33</f>
        <v>0.68640000000000001</v>
      </c>
      <c r="H33" s="49">
        <v>515.16999999999996</v>
      </c>
      <c r="I33" s="52">
        <f>G33*H33</f>
        <v>353.61268799999999</v>
      </c>
      <c r="J33" s="50">
        <f t="shared" si="0"/>
        <v>0.26595418772563179</v>
      </c>
    </row>
    <row r="34" spans="1:10" ht="25.5" customHeight="1" x14ac:dyDescent="0.25">
      <c r="A34" s="27" t="s">
        <v>60</v>
      </c>
      <c r="B34" s="30" t="s">
        <v>61</v>
      </c>
      <c r="C34" s="27" t="s">
        <v>12</v>
      </c>
      <c r="D34" s="27" t="s">
        <v>92</v>
      </c>
      <c r="E34" s="27">
        <f>52</f>
        <v>52</v>
      </c>
      <c r="F34" s="28">
        <f>20/1000</f>
        <v>0.02</v>
      </c>
      <c r="G34" s="28">
        <f>ROUND(F34*E34,2)</f>
        <v>1.04</v>
      </c>
      <c r="H34" s="29">
        <v>3088.42</v>
      </c>
      <c r="I34" s="50">
        <f>G34*H34</f>
        <v>3211.9568000000004</v>
      </c>
      <c r="J34" s="50">
        <f t="shared" si="0"/>
        <v>2.4157316486161258</v>
      </c>
    </row>
    <row r="35" spans="1:10" ht="22.5" customHeight="1" x14ac:dyDescent="0.25">
      <c r="A35" s="27" t="s">
        <v>41</v>
      </c>
      <c r="B35" s="30" t="s">
        <v>62</v>
      </c>
      <c r="C35" s="27" t="s">
        <v>12</v>
      </c>
      <c r="D35" s="27" t="s">
        <v>42</v>
      </c>
      <c r="E35" s="27">
        <f>26</f>
        <v>26</v>
      </c>
      <c r="F35" s="28">
        <f>F34*0.2</f>
        <v>4.0000000000000001E-3</v>
      </c>
      <c r="G35" s="28">
        <f>ROUND(F35*E35,2)</f>
        <v>0.1</v>
      </c>
      <c r="H35" s="29">
        <v>629.66</v>
      </c>
      <c r="I35" s="53">
        <f>G35*H35</f>
        <v>62.966000000000001</v>
      </c>
      <c r="J35" s="50">
        <f t="shared" si="0"/>
        <v>4.7357099879663057E-2</v>
      </c>
    </row>
    <row r="36" spans="1:10" x14ac:dyDescent="0.25">
      <c r="A36" s="27"/>
      <c r="B36" s="30" t="s">
        <v>52</v>
      </c>
      <c r="C36" s="27" t="s">
        <v>9</v>
      </c>
      <c r="D36" s="27"/>
      <c r="E36" s="27"/>
      <c r="F36" s="28"/>
      <c r="G36" s="28">
        <v>0.5</v>
      </c>
      <c r="H36" s="28">
        <f>286.67</f>
        <v>286.67</v>
      </c>
      <c r="I36" s="50">
        <f>G36*H36</f>
        <v>143.33500000000001</v>
      </c>
      <c r="J36" s="50">
        <f t="shared" si="0"/>
        <v>0.10780309867629363</v>
      </c>
    </row>
    <row r="37" spans="1:10" ht="17.25" customHeight="1" x14ac:dyDescent="0.25">
      <c r="A37" s="24"/>
      <c r="B37" s="25" t="s">
        <v>90</v>
      </c>
      <c r="C37" s="26" t="s">
        <v>91</v>
      </c>
      <c r="D37" s="27" t="s">
        <v>42</v>
      </c>
      <c r="E37" s="27"/>
      <c r="F37" s="28">
        <v>1</v>
      </c>
      <c r="G37" s="28">
        <f>F37</f>
        <v>1</v>
      </c>
      <c r="H37" s="29">
        <f>1782.05</f>
        <v>1782.05</v>
      </c>
      <c r="I37" s="50">
        <f>G37*H37</f>
        <v>1782.05</v>
      </c>
      <c r="J37" s="50">
        <f t="shared" si="0"/>
        <v>1.3402903128760528</v>
      </c>
    </row>
    <row r="38" spans="1:10" ht="15" customHeight="1" x14ac:dyDescent="0.25">
      <c r="A38" s="54" t="s">
        <v>64</v>
      </c>
      <c r="B38" s="54"/>
      <c r="C38" s="54"/>
      <c r="D38" s="54"/>
      <c r="E38" s="54"/>
      <c r="F38" s="54"/>
      <c r="G38" s="54"/>
      <c r="H38" s="54"/>
      <c r="I38" s="23"/>
      <c r="J38" s="50">
        <f t="shared" si="0"/>
        <v>0</v>
      </c>
    </row>
    <row r="39" spans="1:10" ht="15" customHeight="1" x14ac:dyDescent="0.25">
      <c r="A39" s="54" t="s">
        <v>14</v>
      </c>
      <c r="B39" s="54"/>
      <c r="C39" s="54"/>
      <c r="D39" s="54"/>
      <c r="E39" s="54"/>
      <c r="F39" s="54"/>
      <c r="G39" s="54"/>
      <c r="H39" s="54"/>
      <c r="I39" s="23"/>
      <c r="J39" s="50">
        <f t="shared" si="0"/>
        <v>0</v>
      </c>
    </row>
    <row r="40" spans="1:10" x14ac:dyDescent="0.25">
      <c r="A40" s="27" t="s">
        <v>81</v>
      </c>
      <c r="B40" s="30" t="s">
        <v>82</v>
      </c>
      <c r="C40" s="27" t="s">
        <v>12</v>
      </c>
      <c r="D40" s="27">
        <v>1</v>
      </c>
      <c r="E40" s="27">
        <v>1</v>
      </c>
      <c r="F40" s="31">
        <f>399.6/1000</f>
        <v>0.39960000000000001</v>
      </c>
      <c r="G40" s="28">
        <f t="shared" ref="G40:G44" si="1">ROUND(F40*E40,2)</f>
        <v>0.4</v>
      </c>
      <c r="H40" s="29">
        <v>1047.96</v>
      </c>
      <c r="I40" s="28">
        <f>G40*H40</f>
        <v>419.18400000000003</v>
      </c>
      <c r="J40" s="50">
        <f t="shared" si="0"/>
        <v>0.31527075812274369</v>
      </c>
    </row>
    <row r="41" spans="1:10" x14ac:dyDescent="0.25">
      <c r="A41" s="27" t="s">
        <v>99</v>
      </c>
      <c r="B41" s="30" t="s">
        <v>100</v>
      </c>
      <c r="C41" s="27" t="s">
        <v>101</v>
      </c>
      <c r="D41" s="27">
        <v>2</v>
      </c>
      <c r="E41" s="27">
        <v>2</v>
      </c>
      <c r="F41" s="31">
        <f>294/1000</f>
        <v>0.29399999999999998</v>
      </c>
      <c r="G41" s="28">
        <f t="shared" si="1"/>
        <v>0.59</v>
      </c>
      <c r="H41" s="29">
        <v>903.28</v>
      </c>
      <c r="I41" s="28">
        <f>G41*H41</f>
        <v>532.93520000000001</v>
      </c>
      <c r="J41" s="50">
        <f t="shared" si="0"/>
        <v>0.40082370637785797</v>
      </c>
    </row>
    <row r="42" spans="1:10" x14ac:dyDescent="0.25">
      <c r="A42" s="27" t="s">
        <v>15</v>
      </c>
      <c r="B42" s="30" t="s">
        <v>57</v>
      </c>
      <c r="C42" s="27" t="s">
        <v>12</v>
      </c>
      <c r="D42" s="27">
        <v>2</v>
      </c>
      <c r="E42" s="27">
        <v>2</v>
      </c>
      <c r="F42" s="31">
        <f>291.7/1000</f>
        <v>0.29170000000000001</v>
      </c>
      <c r="G42" s="28">
        <f t="shared" si="1"/>
        <v>0.57999999999999996</v>
      </c>
      <c r="H42" s="29">
        <v>1841.09</v>
      </c>
      <c r="I42" s="28">
        <f t="shared" ref="I42:I46" si="2">G42*H42</f>
        <v>1067.8321999999998</v>
      </c>
      <c r="J42" s="50">
        <f t="shared" si="0"/>
        <v>0.80312289410348969</v>
      </c>
    </row>
    <row r="43" spans="1:10" x14ac:dyDescent="0.25">
      <c r="A43" s="27" t="s">
        <v>104</v>
      </c>
      <c r="B43" s="30" t="s">
        <v>105</v>
      </c>
      <c r="C43" s="27" t="s">
        <v>12</v>
      </c>
      <c r="D43" s="27">
        <v>2</v>
      </c>
      <c r="E43" s="27">
        <v>2</v>
      </c>
      <c r="F43" s="31">
        <f>291.7/1000</f>
        <v>0.29170000000000001</v>
      </c>
      <c r="G43" s="28">
        <f t="shared" si="1"/>
        <v>0.57999999999999996</v>
      </c>
      <c r="H43" s="29">
        <v>1841.09</v>
      </c>
      <c r="I43" s="28">
        <f t="shared" si="2"/>
        <v>1067.8321999999998</v>
      </c>
      <c r="J43" s="50">
        <f t="shared" si="0"/>
        <v>0.80312289410348969</v>
      </c>
    </row>
    <row r="44" spans="1:10" x14ac:dyDescent="0.25">
      <c r="A44" s="27" t="s">
        <v>16</v>
      </c>
      <c r="B44" s="30" t="s">
        <v>17</v>
      </c>
      <c r="C44" s="27" t="s">
        <v>53</v>
      </c>
      <c r="D44" s="27">
        <v>2</v>
      </c>
      <c r="E44" s="27">
        <v>2</v>
      </c>
      <c r="F44" s="31">
        <f>1/100</f>
        <v>0.01</v>
      </c>
      <c r="G44" s="28">
        <f t="shared" si="1"/>
        <v>0.02</v>
      </c>
      <c r="H44" s="29">
        <v>85784.87</v>
      </c>
      <c r="I44" s="28">
        <f t="shared" si="2"/>
        <v>1715.6974</v>
      </c>
      <c r="J44" s="50">
        <f t="shared" si="0"/>
        <v>1.2903861311672684</v>
      </c>
    </row>
    <row r="45" spans="1:10" x14ac:dyDescent="0.25">
      <c r="A45" s="27" t="s">
        <v>18</v>
      </c>
      <c r="B45" s="30" t="s">
        <v>19</v>
      </c>
      <c r="C45" s="27" t="s">
        <v>20</v>
      </c>
      <c r="D45" s="27">
        <v>4</v>
      </c>
      <c r="E45" s="27">
        <v>4</v>
      </c>
      <c r="F45" s="31">
        <v>4</v>
      </c>
      <c r="G45" s="28">
        <f>F45*E45</f>
        <v>16</v>
      </c>
      <c r="H45" s="29">
        <v>182.61</v>
      </c>
      <c r="I45" s="28">
        <f t="shared" si="2"/>
        <v>2921.76</v>
      </c>
      <c r="J45" s="50">
        <f t="shared" si="0"/>
        <v>2.1974729241877258</v>
      </c>
    </row>
    <row r="46" spans="1:10" x14ac:dyDescent="0.25">
      <c r="A46" s="27" t="s">
        <v>21</v>
      </c>
      <c r="B46" s="30" t="s">
        <v>22</v>
      </c>
      <c r="C46" s="27" t="s">
        <v>23</v>
      </c>
      <c r="D46" s="27">
        <v>3</v>
      </c>
      <c r="E46" s="27">
        <v>3</v>
      </c>
      <c r="F46" s="31">
        <v>4</v>
      </c>
      <c r="G46" s="28">
        <f>F46*E46</f>
        <v>12</v>
      </c>
      <c r="H46" s="29">
        <v>84.99</v>
      </c>
      <c r="I46" s="28">
        <f t="shared" si="2"/>
        <v>1019.8799999999999</v>
      </c>
      <c r="J46" s="50">
        <f t="shared" si="0"/>
        <v>0.76705776173285189</v>
      </c>
    </row>
    <row r="47" spans="1:10" ht="15" customHeight="1" x14ac:dyDescent="0.25">
      <c r="A47" s="54" t="s">
        <v>24</v>
      </c>
      <c r="B47" s="54"/>
      <c r="C47" s="54"/>
      <c r="D47" s="54"/>
      <c r="E47" s="54"/>
      <c r="F47" s="54"/>
      <c r="G47" s="54"/>
      <c r="H47" s="54"/>
      <c r="I47" s="32"/>
      <c r="J47" s="50">
        <f t="shared" si="0"/>
        <v>0</v>
      </c>
    </row>
    <row r="48" spans="1:10" ht="28.5" customHeight="1" x14ac:dyDescent="0.25">
      <c r="A48" s="27" t="s">
        <v>51</v>
      </c>
      <c r="B48" s="30" t="s">
        <v>66</v>
      </c>
      <c r="C48" s="27" t="s">
        <v>25</v>
      </c>
      <c r="D48" s="27" t="s">
        <v>26</v>
      </c>
      <c r="E48" s="27">
        <f>3</f>
        <v>3</v>
      </c>
      <c r="F48" s="28">
        <f>2/100</f>
        <v>0.02</v>
      </c>
      <c r="G48" s="28">
        <f>ROUND(F48*3,2)</f>
        <v>0.06</v>
      </c>
      <c r="H48" s="29">
        <v>2295.63</v>
      </c>
      <c r="I48" s="28">
        <f>G48*H48</f>
        <v>137.73779999999999</v>
      </c>
      <c r="J48" s="50">
        <f t="shared" si="0"/>
        <v>0.10359341155234657</v>
      </c>
    </row>
    <row r="49" spans="1:12" ht="16.5" customHeight="1" x14ac:dyDescent="0.25">
      <c r="A49" s="54" t="s">
        <v>27</v>
      </c>
      <c r="B49" s="54"/>
      <c r="C49" s="54"/>
      <c r="D49" s="54"/>
      <c r="E49" s="54"/>
      <c r="F49" s="54"/>
      <c r="G49" s="54"/>
      <c r="H49" s="54"/>
      <c r="I49" s="23"/>
      <c r="J49" s="50">
        <f t="shared" si="0"/>
        <v>0</v>
      </c>
    </row>
    <row r="50" spans="1:12" ht="36" x14ac:dyDescent="0.25">
      <c r="A50" s="27" t="s">
        <v>28</v>
      </c>
      <c r="B50" s="30" t="s">
        <v>29</v>
      </c>
      <c r="C50" s="27" t="s">
        <v>30</v>
      </c>
      <c r="D50" s="27">
        <v>1</v>
      </c>
      <c r="E50" s="27">
        <v>1</v>
      </c>
      <c r="F50" s="28">
        <f>939/100</f>
        <v>9.39</v>
      </c>
      <c r="G50" s="28">
        <f>F50*E50</f>
        <v>9.39</v>
      </c>
      <c r="H50" s="29">
        <v>313.57</v>
      </c>
      <c r="I50" s="28">
        <f>G50*H50</f>
        <v>2944.4223000000002</v>
      </c>
      <c r="J50" s="50">
        <f t="shared" si="0"/>
        <v>2.2145173736462094</v>
      </c>
    </row>
    <row r="51" spans="1:12" ht="24" x14ac:dyDescent="0.25">
      <c r="A51" s="27" t="s">
        <v>31</v>
      </c>
      <c r="B51" s="30" t="s">
        <v>32</v>
      </c>
      <c r="C51" s="27" t="s">
        <v>33</v>
      </c>
      <c r="D51" s="27">
        <v>1</v>
      </c>
      <c r="E51" s="27">
        <v>1</v>
      </c>
      <c r="F51" s="28">
        <f>339/1000</f>
        <v>0.33900000000000002</v>
      </c>
      <c r="G51" s="28">
        <f>F51*E51</f>
        <v>0.33900000000000002</v>
      </c>
      <c r="H51" s="29">
        <v>219.97</v>
      </c>
      <c r="I51" s="28">
        <f>G51*H51</f>
        <v>74.56983000000001</v>
      </c>
      <c r="J51" s="50">
        <f t="shared" si="0"/>
        <v>5.608440884476535E-2</v>
      </c>
    </row>
    <row r="52" spans="1:12" ht="29.25" customHeight="1" x14ac:dyDescent="0.25">
      <c r="A52" s="27" t="s">
        <v>34</v>
      </c>
      <c r="B52" s="30" t="s">
        <v>35</v>
      </c>
      <c r="C52" s="27" t="s">
        <v>36</v>
      </c>
      <c r="D52" s="27">
        <v>1</v>
      </c>
      <c r="E52" s="27">
        <v>1</v>
      </c>
      <c r="F52" s="28">
        <f>24/100</f>
        <v>0.24</v>
      </c>
      <c r="G52" s="28">
        <f>F52*E52</f>
        <v>0.24</v>
      </c>
      <c r="H52" s="29">
        <v>2762.35</v>
      </c>
      <c r="I52" s="28">
        <f>H52*G52</f>
        <v>662.96399999999994</v>
      </c>
      <c r="J52" s="50">
        <f t="shared" si="0"/>
        <v>0.49861913357400717</v>
      </c>
    </row>
    <row r="53" spans="1:12" ht="27.75" customHeight="1" x14ac:dyDescent="0.25">
      <c r="A53" s="27"/>
      <c r="B53" s="33" t="s">
        <v>94</v>
      </c>
      <c r="C53" s="27" t="s">
        <v>37</v>
      </c>
      <c r="D53" s="27">
        <v>12</v>
      </c>
      <c r="E53" s="27">
        <f>12</f>
        <v>12</v>
      </c>
      <c r="F53" s="28">
        <f>D19</f>
        <v>209.7</v>
      </c>
      <c r="G53" s="28">
        <f>F53*E53</f>
        <v>2516.3999999999996</v>
      </c>
      <c r="H53" s="28">
        <f>(0.66+0.65+0.99+0.81)</f>
        <v>3.11</v>
      </c>
      <c r="I53" s="28">
        <f>G53*H53</f>
        <v>7826.003999999999</v>
      </c>
      <c r="J53" s="50">
        <f t="shared" si="0"/>
        <v>5.8859837545126341</v>
      </c>
    </row>
    <row r="54" spans="1:12" ht="29.25" customHeight="1" x14ac:dyDescent="0.25">
      <c r="A54" s="27"/>
      <c r="B54" s="33" t="s">
        <v>68</v>
      </c>
      <c r="C54" s="27"/>
      <c r="D54" s="27"/>
      <c r="E54" s="27"/>
      <c r="F54" s="28"/>
      <c r="G54" s="28"/>
      <c r="H54" s="28"/>
      <c r="I54" s="28"/>
      <c r="J54" s="50">
        <f t="shared" si="0"/>
        <v>0</v>
      </c>
    </row>
    <row r="55" spans="1:12" ht="27.75" customHeight="1" x14ac:dyDescent="0.25">
      <c r="A55" s="27"/>
      <c r="B55" s="30" t="s">
        <v>69</v>
      </c>
      <c r="C55" s="27" t="s">
        <v>71</v>
      </c>
      <c r="D55" s="27" t="s">
        <v>79</v>
      </c>
      <c r="E55" s="27">
        <v>1</v>
      </c>
      <c r="F55" s="28">
        <v>32</v>
      </c>
      <c r="G55" s="28">
        <f t="shared" ref="G55:G59" si="3">F55</f>
        <v>32</v>
      </c>
      <c r="H55" s="28">
        <f>14.17</f>
        <v>14.17</v>
      </c>
      <c r="I55" s="28">
        <f t="shared" ref="I55:I59" si="4">G55*H55</f>
        <v>453.44</v>
      </c>
      <c r="J55" s="50">
        <f t="shared" si="0"/>
        <v>0.34103489771359813</v>
      </c>
    </row>
    <row r="56" spans="1:12" ht="27.75" customHeight="1" x14ac:dyDescent="0.25">
      <c r="A56" s="27"/>
      <c r="B56" s="30" t="s">
        <v>70</v>
      </c>
      <c r="C56" s="27" t="s">
        <v>72</v>
      </c>
      <c r="D56" s="27" t="s">
        <v>79</v>
      </c>
      <c r="E56" s="27">
        <v>1</v>
      </c>
      <c r="F56" s="28">
        <v>28</v>
      </c>
      <c r="G56" s="28">
        <f t="shared" si="3"/>
        <v>28</v>
      </c>
      <c r="H56" s="28">
        <f>7.5</f>
        <v>7.5</v>
      </c>
      <c r="I56" s="28">
        <f t="shared" si="4"/>
        <v>210</v>
      </c>
      <c r="J56" s="50">
        <f t="shared" si="0"/>
        <v>0.15794223826714801</v>
      </c>
    </row>
    <row r="57" spans="1:12" ht="36.75" customHeight="1" x14ac:dyDescent="0.25">
      <c r="A57" s="27"/>
      <c r="B57" s="30" t="s">
        <v>73</v>
      </c>
      <c r="C57" s="27" t="s">
        <v>74</v>
      </c>
      <c r="D57" s="27" t="s">
        <v>79</v>
      </c>
      <c r="E57" s="27">
        <v>1</v>
      </c>
      <c r="F57" s="28">
        <v>4</v>
      </c>
      <c r="G57" s="28">
        <f t="shared" si="3"/>
        <v>4</v>
      </c>
      <c r="H57" s="28">
        <f>14.17</f>
        <v>14.17</v>
      </c>
      <c r="I57" s="28">
        <f t="shared" si="4"/>
        <v>56.68</v>
      </c>
      <c r="J57" s="50">
        <f t="shared" si="0"/>
        <v>4.2629362214199766E-2</v>
      </c>
    </row>
    <row r="58" spans="1:12" ht="36" customHeight="1" x14ac:dyDescent="0.25">
      <c r="A58" s="27"/>
      <c r="B58" s="30" t="s">
        <v>75</v>
      </c>
      <c r="C58" s="34" t="s">
        <v>76</v>
      </c>
      <c r="D58" s="27" t="s">
        <v>79</v>
      </c>
      <c r="E58" s="27">
        <v>1</v>
      </c>
      <c r="F58" s="28">
        <v>28</v>
      </c>
      <c r="G58" s="28">
        <f t="shared" si="3"/>
        <v>28</v>
      </c>
      <c r="H58" s="28">
        <f>21.67</f>
        <v>21.67</v>
      </c>
      <c r="I58" s="28">
        <f t="shared" si="4"/>
        <v>606.76</v>
      </c>
      <c r="J58" s="50">
        <f t="shared" si="0"/>
        <v>0.45634777376654628</v>
      </c>
    </row>
    <row r="59" spans="1:12" ht="21" customHeight="1" x14ac:dyDescent="0.25">
      <c r="A59" s="27"/>
      <c r="B59" s="30" t="s">
        <v>77</v>
      </c>
      <c r="C59" s="35" t="s">
        <v>78</v>
      </c>
      <c r="D59" s="27" t="s">
        <v>80</v>
      </c>
      <c r="E59" s="27">
        <v>1</v>
      </c>
      <c r="F59" s="28">
        <v>8</v>
      </c>
      <c r="G59" s="28">
        <f t="shared" si="3"/>
        <v>8</v>
      </c>
      <c r="H59" s="28">
        <f>122.5</f>
        <v>122.5</v>
      </c>
      <c r="I59" s="28">
        <f t="shared" si="4"/>
        <v>980</v>
      </c>
      <c r="J59" s="50">
        <f t="shared" si="0"/>
        <v>0.73706377858002403</v>
      </c>
    </row>
    <row r="60" spans="1:12" ht="60" customHeight="1" x14ac:dyDescent="0.25">
      <c r="A60" s="27"/>
      <c r="B60" s="36" t="s">
        <v>67</v>
      </c>
      <c r="C60" s="27" t="s">
        <v>26</v>
      </c>
      <c r="D60" s="27"/>
      <c r="E60" s="27"/>
      <c r="F60" s="28"/>
      <c r="G60" s="28"/>
      <c r="H60" s="28"/>
      <c r="I60" s="28">
        <v>2000</v>
      </c>
      <c r="J60" s="50">
        <f t="shared" si="0"/>
        <v>1.5042117930204573</v>
      </c>
    </row>
    <row r="61" spans="1:12" ht="19.5" customHeight="1" x14ac:dyDescent="0.25">
      <c r="A61" s="55" t="s">
        <v>38</v>
      </c>
      <c r="B61" s="56"/>
      <c r="C61" s="56"/>
      <c r="D61" s="56"/>
      <c r="E61" s="56"/>
      <c r="F61" s="56"/>
      <c r="G61" s="56"/>
      <c r="H61" s="56"/>
      <c r="I61" s="16">
        <f>SUM(I27:I59)</f>
        <v>31705.355969999997</v>
      </c>
      <c r="J61" s="50">
        <f t="shared" si="0"/>
        <v>23.845785175992777</v>
      </c>
    </row>
    <row r="62" spans="1:12" ht="17.25" customHeight="1" x14ac:dyDescent="0.25">
      <c r="A62" s="55" t="s">
        <v>39</v>
      </c>
      <c r="B62" s="56"/>
      <c r="C62" s="56"/>
      <c r="D62" s="56"/>
      <c r="E62" s="56"/>
      <c r="F62" s="56"/>
      <c r="G62" s="56"/>
      <c r="H62" s="56"/>
      <c r="I62" s="16">
        <f>I60</f>
        <v>2000</v>
      </c>
      <c r="J62" s="50">
        <f t="shared" si="0"/>
        <v>1.5042117930204573</v>
      </c>
    </row>
    <row r="63" spans="1:12" x14ac:dyDescent="0.25">
      <c r="A63" s="55" t="s">
        <v>106</v>
      </c>
      <c r="B63" s="56"/>
      <c r="C63" s="56"/>
      <c r="D63" s="56"/>
      <c r="E63" s="56"/>
      <c r="F63" s="56"/>
      <c r="G63" s="56"/>
      <c r="H63" s="56"/>
      <c r="I63" s="16"/>
      <c r="J63" s="50">
        <f t="shared" si="0"/>
        <v>0</v>
      </c>
    </row>
    <row r="64" spans="1:12" x14ac:dyDescent="0.25">
      <c r="A64" s="55" t="s">
        <v>49</v>
      </c>
      <c r="B64" s="56"/>
      <c r="C64" s="56"/>
      <c r="D64" s="56"/>
      <c r="E64" s="56"/>
      <c r="F64" s="56"/>
      <c r="G64" s="56"/>
      <c r="H64" s="56"/>
      <c r="I64" s="16">
        <f>I61+I62+I63</f>
        <v>33705.355969999997</v>
      </c>
      <c r="J64" s="50">
        <f t="shared" si="0"/>
        <v>25.349996969013233</v>
      </c>
      <c r="L64">
        <v>25.35</v>
      </c>
    </row>
    <row r="65" spans="1:12" x14ac:dyDescent="0.25">
      <c r="A65" s="55" t="s">
        <v>40</v>
      </c>
      <c r="B65" s="56"/>
      <c r="C65" s="56"/>
      <c r="D65" s="56"/>
      <c r="E65" s="56"/>
      <c r="F65" s="56"/>
      <c r="G65" s="56"/>
      <c r="H65" s="56"/>
      <c r="I65" s="18">
        <f>I64/D20/12</f>
        <v>25.349996969013233</v>
      </c>
      <c r="J65" s="50"/>
      <c r="K65" s="38">
        <v>25.35</v>
      </c>
      <c r="L65" s="17">
        <v>28.22</v>
      </c>
    </row>
    <row r="66" spans="1:12" ht="34.5" customHeight="1" x14ac:dyDescent="0.25">
      <c r="A66" s="58" t="s">
        <v>50</v>
      </c>
      <c r="B66" s="58"/>
      <c r="C66" s="58"/>
      <c r="D66" s="58"/>
      <c r="E66" s="58"/>
      <c r="F66" s="58"/>
      <c r="G66" s="58"/>
      <c r="H66" s="58"/>
      <c r="I66" s="58"/>
      <c r="J66" s="58"/>
    </row>
    <row r="67" spans="1:12" x14ac:dyDescent="0.25">
      <c r="B67"/>
    </row>
    <row r="68" spans="1:12" ht="15" customHeight="1" x14ac:dyDescent="0.25">
      <c r="B68"/>
    </row>
    <row r="69" spans="1:12" x14ac:dyDescent="0.25">
      <c r="B69"/>
    </row>
    <row r="70" spans="1:12" x14ac:dyDescent="0.25">
      <c r="B70"/>
    </row>
    <row r="71" spans="1:12" x14ac:dyDescent="0.25">
      <c r="B71"/>
    </row>
    <row r="72" spans="1:12" ht="15" customHeight="1" x14ac:dyDescent="0.25">
      <c r="B72"/>
    </row>
    <row r="73" spans="1:12" ht="15" customHeight="1" x14ac:dyDescent="0.25">
      <c r="B73"/>
    </row>
    <row r="74" spans="1:12" ht="15.75" customHeight="1" x14ac:dyDescent="0.25">
      <c r="B74"/>
    </row>
    <row r="75" spans="1:12" x14ac:dyDescent="0.25">
      <c r="B75"/>
    </row>
    <row r="76" spans="1:12" x14ac:dyDescent="0.25">
      <c r="B76"/>
    </row>
    <row r="77" spans="1:12" x14ac:dyDescent="0.25">
      <c r="B77"/>
    </row>
    <row r="78" spans="1:12" ht="15.75" x14ac:dyDescent="0.25">
      <c r="A78" s="3"/>
      <c r="B78" s="11"/>
      <c r="C78" s="3"/>
      <c r="D78" s="3"/>
      <c r="E78" s="3"/>
      <c r="F78" s="3"/>
      <c r="G78" s="57"/>
      <c r="H78" s="57"/>
      <c r="I78" s="57"/>
    </row>
    <row r="79" spans="1:12" ht="15.75" x14ac:dyDescent="0.25">
      <c r="A79" s="3"/>
      <c r="B79" s="11"/>
      <c r="C79" s="3"/>
      <c r="D79" s="3"/>
      <c r="E79" s="3"/>
      <c r="F79" s="3"/>
      <c r="G79" s="3"/>
      <c r="H79" s="3"/>
      <c r="I79" s="3"/>
    </row>
    <row r="80" spans="1:12" ht="15.75" x14ac:dyDescent="0.25">
      <c r="A80" s="3"/>
      <c r="B80" s="15"/>
      <c r="C80" s="3"/>
      <c r="D80" s="3"/>
      <c r="E80" s="3"/>
      <c r="F80" s="3"/>
      <c r="G80" s="3"/>
      <c r="H80" s="3"/>
      <c r="I80" s="20"/>
      <c r="J80" s="21"/>
    </row>
    <row r="81" spans="1:10" ht="15.75" x14ac:dyDescent="0.25">
      <c r="A81" s="3"/>
      <c r="B81" s="11"/>
      <c r="C81" s="3"/>
      <c r="D81" s="3"/>
      <c r="E81" s="3"/>
      <c r="F81" s="3"/>
      <c r="G81" s="3"/>
      <c r="H81" s="3"/>
      <c r="I81" s="22"/>
      <c r="J81" s="17"/>
    </row>
  </sheetData>
  <mergeCells count="45">
    <mergeCell ref="G1:J1"/>
    <mergeCell ref="G2:J2"/>
    <mergeCell ref="G3:J3"/>
    <mergeCell ref="G4:J4"/>
    <mergeCell ref="B12:C12"/>
    <mergeCell ref="B13:C13"/>
    <mergeCell ref="B14:C14"/>
    <mergeCell ref="D11:E11"/>
    <mergeCell ref="D12:E12"/>
    <mergeCell ref="D13:E13"/>
    <mergeCell ref="D14:E14"/>
    <mergeCell ref="A5:B5"/>
    <mergeCell ref="F6:J6"/>
    <mergeCell ref="E7:J7"/>
    <mergeCell ref="F8:J8"/>
    <mergeCell ref="B11:C11"/>
    <mergeCell ref="G9:J9"/>
    <mergeCell ref="A27:H27"/>
    <mergeCell ref="B15:C15"/>
    <mergeCell ref="D15:E15"/>
    <mergeCell ref="D17:E17"/>
    <mergeCell ref="D18:E18"/>
    <mergeCell ref="B18:C18"/>
    <mergeCell ref="B16:C16"/>
    <mergeCell ref="D16:E16"/>
    <mergeCell ref="B17:C17"/>
    <mergeCell ref="D19:E19"/>
    <mergeCell ref="D20:E20"/>
    <mergeCell ref="B20:C20"/>
    <mergeCell ref="B19:C19"/>
    <mergeCell ref="A22:J22"/>
    <mergeCell ref="A23:J23"/>
    <mergeCell ref="G78:I78"/>
    <mergeCell ref="A63:H63"/>
    <mergeCell ref="A66:J66"/>
    <mergeCell ref="A65:H65"/>
    <mergeCell ref="A64:H64"/>
    <mergeCell ref="A32:H32"/>
    <mergeCell ref="A28:H28"/>
    <mergeCell ref="A62:H62"/>
    <mergeCell ref="A49:H49"/>
    <mergeCell ref="A38:H38"/>
    <mergeCell ref="A39:H39"/>
    <mergeCell ref="A47:H47"/>
    <mergeCell ref="A61:H61"/>
  </mergeCells>
  <pageMargins left="1.1811023622047245" right="0.39370078740157483" top="0.59055118110236227" bottom="0.59055118110236227" header="0.47244094488188981" footer="0.23622047244094491"/>
  <pageSetup paperSize="9" scale="5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2021-12-17T06:04:23Z</dcterms:modified>
</cp:coreProperties>
</file>